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4440" windowHeight="2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Sheet1!$A$1:$L$41</definedName>
  </definedNames>
  <calcPr calcId="125725"/>
</workbook>
</file>

<file path=xl/calcChain.xml><?xml version="1.0" encoding="utf-8"?>
<calcChain xmlns="http://schemas.openxmlformats.org/spreadsheetml/2006/main">
  <c r="E15" i="1"/>
  <c r="F15" s="1"/>
  <c r="J15" s="1"/>
  <c r="E34"/>
  <c r="F34" s="1"/>
  <c r="J34" s="1"/>
  <c r="E25"/>
  <c r="F25" s="1"/>
  <c r="J25" s="1"/>
  <c r="E24"/>
  <c r="I24" s="1"/>
  <c r="C41"/>
  <c r="E36"/>
  <c r="I36" s="1"/>
  <c r="I15" l="1"/>
  <c r="K15" s="1"/>
  <c r="I34"/>
  <c r="K34" s="1"/>
  <c r="F24"/>
  <c r="J24" s="1"/>
  <c r="K24" s="1"/>
  <c r="I25"/>
  <c r="K25" s="1"/>
  <c r="F36"/>
  <c r="J36" s="1"/>
  <c r="K36" s="1"/>
  <c r="E30" l="1"/>
  <c r="I30" s="1"/>
  <c r="E31"/>
  <c r="F31" s="1"/>
  <c r="J31" s="1"/>
  <c r="E35"/>
  <c r="F35" s="1"/>
  <c r="J35" s="1"/>
  <c r="E33"/>
  <c r="F33" s="1"/>
  <c r="J33" s="1"/>
  <c r="E10"/>
  <c r="F10" s="1"/>
  <c r="J10" s="1"/>
  <c r="E11"/>
  <c r="F11" s="1"/>
  <c r="J11" s="1"/>
  <c r="E12"/>
  <c r="I12" s="1"/>
  <c r="E13"/>
  <c r="F13" s="1"/>
  <c r="J13" s="1"/>
  <c r="E14"/>
  <c r="I14" s="1"/>
  <c r="E32"/>
  <c r="F32" s="1"/>
  <c r="J32" s="1"/>
  <c r="I31" l="1"/>
  <c r="K31" s="1"/>
  <c r="F30"/>
  <c r="J30" s="1"/>
  <c r="K30" s="1"/>
  <c r="I35"/>
  <c r="K35" s="1"/>
  <c r="I33"/>
  <c r="K33" s="1"/>
  <c r="F14"/>
  <c r="J14" s="1"/>
  <c r="K14" s="1"/>
  <c r="I11"/>
  <c r="K11" s="1"/>
  <c r="I10"/>
  <c r="K10" s="1"/>
  <c r="I32"/>
  <c r="K32" s="1"/>
  <c r="I13"/>
  <c r="K13" s="1"/>
  <c r="F12"/>
  <c r="J12" s="1"/>
  <c r="K12" s="1"/>
  <c r="E29" l="1"/>
  <c r="F29" s="1"/>
  <c r="J29" s="1"/>
  <c r="I29" l="1"/>
  <c r="K29" s="1"/>
  <c r="L41"/>
  <c r="E39"/>
  <c r="I39" s="1"/>
  <c r="E40"/>
  <c r="I40" s="1"/>
  <c r="E28"/>
  <c r="I28" s="1"/>
  <c r="F39" l="1"/>
  <c r="J39" s="1"/>
  <c r="K39" s="1"/>
  <c r="F40"/>
  <c r="J40" s="1"/>
  <c r="K40" s="1"/>
  <c r="F28"/>
  <c r="J28" s="1"/>
  <c r="K28" s="1"/>
  <c r="E38"/>
  <c r="I38" s="1"/>
  <c r="F38" l="1"/>
  <c r="J38" s="1"/>
  <c r="K38" s="1"/>
  <c r="E37"/>
  <c r="I37" s="1"/>
  <c r="F37" l="1"/>
  <c r="J37" s="1"/>
  <c r="K37" s="1"/>
  <c r="E3"/>
  <c r="F3" s="1"/>
  <c r="J3" s="1"/>
  <c r="I3" l="1"/>
  <c r="K3" s="1"/>
  <c r="E26"/>
  <c r="I26" s="1"/>
  <c r="E27"/>
  <c r="I27" s="1"/>
  <c r="F26" l="1"/>
  <c r="J26" s="1"/>
  <c r="K26" s="1"/>
  <c r="F27"/>
  <c r="J27" s="1"/>
  <c r="K27" s="1"/>
  <c r="E23"/>
  <c r="F23" s="1"/>
  <c r="J23" s="1"/>
  <c r="E22"/>
  <c r="F22" s="1"/>
  <c r="J22" s="1"/>
  <c r="E21"/>
  <c r="I21" s="1"/>
  <c r="E20"/>
  <c r="I20" s="1"/>
  <c r="E19"/>
  <c r="F19" s="1"/>
  <c r="J19" s="1"/>
  <c r="E18"/>
  <c r="I18" s="1"/>
  <c r="E17"/>
  <c r="I17" s="1"/>
  <c r="E16"/>
  <c r="I16" s="1"/>
  <c r="E9"/>
  <c r="F9" s="1"/>
  <c r="J9" s="1"/>
  <c r="E8"/>
  <c r="I8" s="1"/>
  <c r="E7"/>
  <c r="I7" s="1"/>
  <c r="E6"/>
  <c r="F6" s="1"/>
  <c r="J6" s="1"/>
  <c r="E5"/>
  <c r="I5" s="1"/>
  <c r="E4"/>
  <c r="I4" s="1"/>
  <c r="E2"/>
  <c r="I2" l="1"/>
  <c r="F2"/>
  <c r="J2" s="1"/>
  <c r="I6"/>
  <c r="K6" s="1"/>
  <c r="F4"/>
  <c r="J4" s="1"/>
  <c r="K4" s="1"/>
  <c r="F7"/>
  <c r="J7" s="1"/>
  <c r="K7" s="1"/>
  <c r="F16"/>
  <c r="J16" s="1"/>
  <c r="K16" s="1"/>
  <c r="F20"/>
  <c r="J20" s="1"/>
  <c r="F8"/>
  <c r="J8" s="1"/>
  <c r="K8" s="1"/>
  <c r="F17"/>
  <c r="J17" s="1"/>
  <c r="K17" s="1"/>
  <c r="F21"/>
  <c r="J21" s="1"/>
  <c r="K21" s="1"/>
  <c r="I9"/>
  <c r="K9" s="1"/>
  <c r="F18"/>
  <c r="J18" s="1"/>
  <c r="K18" s="1"/>
  <c r="I22"/>
  <c r="K22" s="1"/>
  <c r="I19"/>
  <c r="K19" s="1"/>
  <c r="I23"/>
  <c r="K23" s="1"/>
  <c r="F5"/>
  <c r="J5" s="1"/>
  <c r="K5" s="1"/>
  <c r="K2" l="1"/>
  <c r="K41" s="1"/>
  <c r="J41"/>
  <c r="I41"/>
</calcChain>
</file>

<file path=xl/sharedStrings.xml><?xml version="1.0" encoding="utf-8"?>
<sst xmlns="http://schemas.openxmlformats.org/spreadsheetml/2006/main" count="51" uniqueCount="51">
  <si>
    <t>ناوةكان</t>
  </si>
  <si>
    <t>$</t>
  </si>
  <si>
    <t>رؤذ / مانط</t>
  </si>
  <si>
    <t>حسب رؤذ</t>
  </si>
  <si>
    <t>حسب سعات</t>
  </si>
  <si>
    <t>نة هاتن/روز</t>
  </si>
  <si>
    <t>نةهاتن / سعات</t>
  </si>
  <si>
    <t>برينى موضة / رؤذ</t>
  </si>
  <si>
    <t>برينى موضة / سعات</t>
  </si>
  <si>
    <t>كؤتايي</t>
  </si>
  <si>
    <t>دين/خصم</t>
  </si>
  <si>
    <t>صادق كرم دمير</t>
  </si>
  <si>
    <t>اسعد عبدالجليل علي</t>
  </si>
  <si>
    <t>حسن عبدالكريم</t>
  </si>
  <si>
    <t>شيروان عبدالجبار</t>
  </si>
  <si>
    <t>اينوس مياه حمة لالنياه</t>
  </si>
  <si>
    <t>لارجن شيخ بارك</t>
  </si>
  <si>
    <t>صمد عبدالقادر لالمياه</t>
  </si>
  <si>
    <t>روبيل</t>
  </si>
  <si>
    <t>اورهان محمد عبيد</t>
  </si>
  <si>
    <t>ديدار حسن احمد</t>
  </si>
  <si>
    <t>عبدالعزيز شيخ مطر</t>
  </si>
  <si>
    <t>محمد احسان شيخو</t>
  </si>
  <si>
    <t xml:space="preserve">عبدالقادر </t>
  </si>
  <si>
    <t>محمد عامر</t>
  </si>
  <si>
    <t>وسام خالد</t>
  </si>
  <si>
    <t>مسعود بالون بريس</t>
  </si>
  <si>
    <t>المجموع</t>
  </si>
  <si>
    <t>مهدي بنغلادش</t>
  </si>
  <si>
    <t>فريدون عبدالقادر</t>
  </si>
  <si>
    <t>ريباز</t>
  </si>
  <si>
    <t>شوان جعفر عزيز</t>
  </si>
  <si>
    <t>بةرخةوان</t>
  </si>
  <si>
    <t>محمد بشير</t>
  </si>
  <si>
    <t>محمود بشير</t>
  </si>
  <si>
    <t>مشير طلعت</t>
  </si>
  <si>
    <t>هفال جعفر</t>
  </si>
  <si>
    <t>تويوب بكر</t>
  </si>
  <si>
    <t>موسى فوشاد</t>
  </si>
  <si>
    <t>اسماعيل كوتي مياه</t>
  </si>
  <si>
    <t>شجت حسين</t>
  </si>
  <si>
    <t>شهاب م.ب</t>
  </si>
  <si>
    <t>دلدار</t>
  </si>
  <si>
    <t>فاردي محمد</t>
  </si>
  <si>
    <t>اكرم سبغ جي</t>
  </si>
  <si>
    <t>رياض ذكي</t>
  </si>
  <si>
    <t>ديدار سلام نوي</t>
  </si>
  <si>
    <t>نوزاد كاكة رةش</t>
  </si>
  <si>
    <t>هاوتا هيوا طاهر</t>
  </si>
  <si>
    <t xml:space="preserve">هاوري </t>
  </si>
  <si>
    <t>مونير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</si>
</sst>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;0;"/>
  </numFmts>
  <fonts count="12">
    <font>
      <sz val="11"/>
      <color theme="1"/>
      <name val="Calibri"/>
      <family val="2"/>
    </font>
    <font>
      <sz val="16"/>
      <color theme="1"/>
      <name val="Calibri"/>
      <family val="2"/>
    </font>
    <font>
      <sz val="16"/>
      <color indexed="8"/>
      <name val="Ali_K_Traditional"/>
      <charset val="178"/>
    </font>
    <font>
      <b/>
      <sz val="16"/>
      <color theme="1"/>
      <name val="Unikurd Jino"/>
      <charset val="178"/>
    </font>
    <font>
      <b/>
      <sz val="16"/>
      <color theme="1"/>
      <name val="Calibri"/>
      <family val="2"/>
    </font>
    <font>
      <sz val="16"/>
      <color rgb="FFFF0000"/>
      <name val="Ali_K_Traditional"/>
      <charset val="178"/>
    </font>
    <font>
      <sz val="16"/>
      <color theme="1"/>
      <name val="Ali_K_Traditional"/>
      <charset val="178"/>
    </font>
    <font>
      <sz val="16"/>
      <color theme="4" tint="-0.249977111117893"/>
      <name val="Calibri"/>
      <family val="2"/>
      <scheme val="minor"/>
    </font>
    <font>
      <sz val="16"/>
      <name val="Calibri"/>
      <family val="2"/>
      <scheme val="minor"/>
    </font>
    <font>
      <sz val="16"/>
      <name val="Unikurd Jino"/>
      <charset val="178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readingOrder="2"/>
    </xf>
    <xf numFmtId="2" fontId="2" fillId="0" borderId="1" xfId="0" applyNumberFormat="1" applyFont="1" applyFill="1" applyBorder="1" applyAlignment="1">
      <alignment horizontal="center" vertical="center" readingOrder="2"/>
    </xf>
    <xf numFmtId="2" fontId="5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/>
    <xf numFmtId="0" fontId="2" fillId="0" borderId="2" xfId="0" applyFont="1" applyFill="1" applyBorder="1" applyAlignment="1">
      <alignment horizontal="center" vertical="center" readingOrder="2"/>
    </xf>
    <xf numFmtId="164" fontId="2" fillId="0" borderId="2" xfId="0" applyNumberFormat="1" applyFont="1" applyFill="1" applyBorder="1" applyAlignment="1">
      <alignment horizontal="center" vertical="center" readingOrder="2"/>
    </xf>
    <xf numFmtId="2" fontId="2" fillId="0" borderId="2" xfId="0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9" fontId="3" fillId="3" borderId="1" xfId="0" applyNumberFormat="1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>
      <alignment horizontal="right" vertical="center" wrapText="1"/>
    </xf>
    <xf numFmtId="49" fontId="3" fillId="6" borderId="1" xfId="0" applyNumberFormat="1" applyFont="1" applyFill="1" applyBorder="1" applyAlignment="1">
      <alignment horizontal="right" vertical="center" wrapText="1"/>
    </xf>
    <xf numFmtId="49" fontId="3" fillId="7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1" fontId="2" fillId="0" borderId="1" xfId="0" applyNumberFormat="1" applyFont="1" applyBorder="1" applyAlignment="1">
      <alignment horizontal="center" vertical="center" readingOrder="2"/>
    </xf>
    <xf numFmtId="0" fontId="1" fillId="0" borderId="0" xfId="0" applyFont="1"/>
    <xf numFmtId="1" fontId="2" fillId="0" borderId="1" xfId="0" applyNumberFormat="1" applyFont="1" applyFill="1" applyBorder="1" applyAlignment="1">
      <alignment horizontal="center" vertical="center" readingOrder="2"/>
    </xf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" fontId="1" fillId="0" borderId="0" xfId="0" applyNumberFormat="1" applyFont="1"/>
    <xf numFmtId="165" fontId="7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readingOrder="2"/>
    </xf>
    <xf numFmtId="1" fontId="5" fillId="0" borderId="2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rightToLeft="1" tabSelected="1" topLeftCell="A6" zoomScaleNormal="100" workbookViewId="0">
      <selection activeCell="A32" sqref="A32:A40"/>
    </sheetView>
  </sheetViews>
  <sheetFormatPr defaultRowHeight="21"/>
  <cols>
    <col min="1" max="1" width="5.140625" style="25" bestFit="1" customWidth="1"/>
    <col min="2" max="2" width="24.28515625" style="25" bestFit="1" customWidth="1"/>
    <col min="3" max="3" width="10.5703125" style="25" bestFit="1" customWidth="1"/>
    <col min="4" max="4" width="11.42578125" style="25" bestFit="1" customWidth="1"/>
    <col min="5" max="5" width="10.5703125" style="25" bestFit="1" customWidth="1"/>
    <col min="6" max="6" width="12.42578125" style="25" bestFit="1" customWidth="1"/>
    <col min="7" max="7" width="11.28515625" style="33" bestFit="1" customWidth="1"/>
    <col min="8" max="8" width="14" style="41" bestFit="1" customWidth="1"/>
    <col min="9" max="9" width="16.140625" style="25" bestFit="1" customWidth="1"/>
    <col min="10" max="10" width="18" style="25" bestFit="1" customWidth="1"/>
    <col min="11" max="11" width="11.85546875" style="34" customWidth="1"/>
    <col min="12" max="12" width="9.85546875" style="25" bestFit="1" customWidth="1"/>
    <col min="13" max="14" width="9.140625" style="25"/>
    <col min="15" max="15" width="7.5703125" style="25" bestFit="1" customWidth="1"/>
    <col min="16" max="16" width="20.5703125" style="25" bestFit="1" customWidth="1"/>
    <col min="17" max="16384" width="9.140625" style="25"/>
  </cols>
  <sheetData>
    <row r="1" spans="1:16" ht="24.75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22" t="s">
        <v>5</v>
      </c>
      <c r="H1" s="5" t="s">
        <v>6</v>
      </c>
      <c r="I1" s="5" t="s">
        <v>7</v>
      </c>
      <c r="J1" s="5" t="s">
        <v>8</v>
      </c>
      <c r="K1" s="24" t="s">
        <v>9</v>
      </c>
      <c r="L1" s="4" t="s">
        <v>10</v>
      </c>
      <c r="M1" s="32"/>
    </row>
    <row r="2" spans="1:16" ht="31.5" customHeight="1">
      <c r="A2" s="9">
        <v>1</v>
      </c>
      <c r="B2" s="17" t="s">
        <v>11</v>
      </c>
      <c r="C2" s="35">
        <v>1500</v>
      </c>
      <c r="D2" s="3">
        <v>30</v>
      </c>
      <c r="E2" s="6">
        <f t="shared" ref="E2:E24" si="0">C2/D2</f>
        <v>50</v>
      </c>
      <c r="F2" s="7">
        <f>E2/8</f>
        <v>6.25</v>
      </c>
      <c r="G2" s="22"/>
      <c r="H2" s="38"/>
      <c r="I2" s="7">
        <f t="shared" ref="I2:J24" si="1">G2*E2</f>
        <v>0</v>
      </c>
      <c r="J2" s="7">
        <f t="shared" si="1"/>
        <v>0</v>
      </c>
      <c r="K2" s="36">
        <f t="shared" ref="K2:K40" si="2">C2-(I2+J2)-L2</f>
        <v>1500</v>
      </c>
      <c r="L2" s="7"/>
      <c r="M2" s="42"/>
      <c r="N2" s="27"/>
      <c r="O2" s="28"/>
      <c r="P2" s="29"/>
    </row>
    <row r="3" spans="1:16" ht="31.5" customHeight="1">
      <c r="A3" s="9">
        <v>2</v>
      </c>
      <c r="B3" s="18" t="s">
        <v>12</v>
      </c>
      <c r="C3" s="35">
        <v>800</v>
      </c>
      <c r="D3" s="3">
        <v>30</v>
      </c>
      <c r="E3" s="6">
        <f t="shared" ref="E3" si="3">C3/D3</f>
        <v>26.666666666666668</v>
      </c>
      <c r="F3" s="7">
        <f t="shared" ref="F3" si="4">E3/8</f>
        <v>3.3333333333333335</v>
      </c>
      <c r="G3" s="22"/>
      <c r="H3" s="38"/>
      <c r="I3" s="7">
        <f t="shared" ref="I3" si="5">G3*E3</f>
        <v>0</v>
      </c>
      <c r="J3" s="7">
        <f t="shared" ref="J3" si="6">H3*F3</f>
        <v>0</v>
      </c>
      <c r="K3" s="36">
        <f t="shared" si="2"/>
        <v>800</v>
      </c>
      <c r="L3" s="7"/>
      <c r="M3" s="42"/>
      <c r="N3" s="27"/>
      <c r="O3" s="28"/>
      <c r="P3" s="30"/>
    </row>
    <row r="4" spans="1:16" ht="31.5" customHeight="1">
      <c r="A4" s="9">
        <v>3</v>
      </c>
      <c r="B4" s="18" t="s">
        <v>13</v>
      </c>
      <c r="C4" s="35">
        <v>750</v>
      </c>
      <c r="D4" s="3">
        <v>30</v>
      </c>
      <c r="E4" s="6">
        <f t="shared" si="0"/>
        <v>25</v>
      </c>
      <c r="F4" s="7">
        <f t="shared" ref="F4:F24" si="7">E4/8</f>
        <v>3.125</v>
      </c>
      <c r="G4" s="22"/>
      <c r="H4" s="38"/>
      <c r="I4" s="7">
        <f t="shared" si="1"/>
        <v>0</v>
      </c>
      <c r="J4" s="7">
        <f t="shared" si="1"/>
        <v>0</v>
      </c>
      <c r="K4" s="36">
        <f t="shared" si="2"/>
        <v>750</v>
      </c>
      <c r="L4" s="7"/>
      <c r="M4" s="42"/>
      <c r="N4" s="27"/>
      <c r="O4" s="28"/>
      <c r="P4" s="30"/>
    </row>
    <row r="5" spans="1:16" ht="31.5" customHeight="1">
      <c r="A5" s="9">
        <v>4</v>
      </c>
      <c r="B5" s="19" t="s">
        <v>15</v>
      </c>
      <c r="C5" s="35">
        <v>450</v>
      </c>
      <c r="D5" s="3">
        <v>30</v>
      </c>
      <c r="E5" s="6">
        <f>C5/D5</f>
        <v>15</v>
      </c>
      <c r="F5" s="7">
        <f>E5/8</f>
        <v>1.875</v>
      </c>
      <c r="G5" s="22"/>
      <c r="H5" s="38"/>
      <c r="I5" s="7">
        <f>G5*E5</f>
        <v>0</v>
      </c>
      <c r="J5" s="7">
        <f>H5*F5</f>
        <v>0</v>
      </c>
      <c r="K5" s="36">
        <f t="shared" si="2"/>
        <v>450</v>
      </c>
      <c r="L5" s="8"/>
      <c r="M5" s="42"/>
      <c r="N5" s="27"/>
      <c r="O5" s="28"/>
      <c r="P5" s="30"/>
    </row>
    <row r="6" spans="1:16" ht="31.5" customHeight="1">
      <c r="A6" s="9">
        <v>5</v>
      </c>
      <c r="B6" s="19" t="s">
        <v>16</v>
      </c>
      <c r="C6" s="35">
        <v>450</v>
      </c>
      <c r="D6" s="3">
        <v>30</v>
      </c>
      <c r="E6" s="6">
        <f t="shared" si="0"/>
        <v>15</v>
      </c>
      <c r="F6" s="7">
        <f t="shared" si="7"/>
        <v>1.875</v>
      </c>
      <c r="G6" s="22"/>
      <c r="H6" s="38"/>
      <c r="I6" s="7">
        <f t="shared" ref="I6:I24" si="8">G6*E6</f>
        <v>0</v>
      </c>
      <c r="J6" s="7">
        <f t="shared" si="1"/>
        <v>0</v>
      </c>
      <c r="K6" s="36">
        <f t="shared" si="2"/>
        <v>450</v>
      </c>
      <c r="L6" s="7"/>
      <c r="M6" s="42"/>
      <c r="N6" s="27"/>
      <c r="O6" s="28"/>
      <c r="P6" s="30"/>
    </row>
    <row r="7" spans="1:16" ht="31.5" customHeight="1">
      <c r="A7" s="9">
        <v>6</v>
      </c>
      <c r="B7" s="19" t="s">
        <v>17</v>
      </c>
      <c r="C7" s="35">
        <v>450</v>
      </c>
      <c r="D7" s="3">
        <v>30</v>
      </c>
      <c r="E7" s="6">
        <f t="shared" si="0"/>
        <v>15</v>
      </c>
      <c r="F7" s="7">
        <f t="shared" si="7"/>
        <v>1.875</v>
      </c>
      <c r="G7" s="22"/>
      <c r="H7" s="38"/>
      <c r="I7" s="7">
        <f t="shared" si="8"/>
        <v>0</v>
      </c>
      <c r="J7" s="7">
        <f t="shared" si="1"/>
        <v>0</v>
      </c>
      <c r="K7" s="36">
        <f t="shared" si="2"/>
        <v>450</v>
      </c>
      <c r="L7" s="7"/>
      <c r="M7" s="42"/>
      <c r="N7" s="27"/>
      <c r="O7" s="28"/>
      <c r="P7" s="30"/>
    </row>
    <row r="8" spans="1:16" ht="31.5" customHeight="1">
      <c r="A8" s="9">
        <v>7</v>
      </c>
      <c r="B8" s="19" t="s">
        <v>28</v>
      </c>
      <c r="C8" s="35">
        <v>450</v>
      </c>
      <c r="D8" s="3">
        <v>30</v>
      </c>
      <c r="E8" s="6">
        <f t="shared" si="0"/>
        <v>15</v>
      </c>
      <c r="F8" s="7">
        <f t="shared" si="7"/>
        <v>1.875</v>
      </c>
      <c r="G8" s="22"/>
      <c r="H8" s="38"/>
      <c r="I8" s="7">
        <f t="shared" si="8"/>
        <v>0</v>
      </c>
      <c r="J8" s="7">
        <f t="shared" si="1"/>
        <v>0</v>
      </c>
      <c r="K8" s="36">
        <f t="shared" si="2"/>
        <v>450</v>
      </c>
      <c r="L8" s="7"/>
      <c r="M8" s="42"/>
      <c r="N8" s="27"/>
      <c r="O8" s="28"/>
      <c r="P8" s="30"/>
    </row>
    <row r="9" spans="1:16" ht="31.5" customHeight="1">
      <c r="A9" s="9">
        <v>8</v>
      </c>
      <c r="B9" s="19" t="s">
        <v>18</v>
      </c>
      <c r="C9" s="35">
        <v>450</v>
      </c>
      <c r="D9" s="3">
        <v>30</v>
      </c>
      <c r="E9" s="6">
        <f t="shared" si="0"/>
        <v>15</v>
      </c>
      <c r="F9" s="7">
        <f t="shared" si="7"/>
        <v>1.875</v>
      </c>
      <c r="G9" s="22"/>
      <c r="H9" s="38"/>
      <c r="I9" s="7">
        <f t="shared" si="8"/>
        <v>0</v>
      </c>
      <c r="J9" s="7">
        <f t="shared" si="1"/>
        <v>0</v>
      </c>
      <c r="K9" s="36">
        <f t="shared" si="2"/>
        <v>450</v>
      </c>
      <c r="L9" s="7"/>
      <c r="M9" s="42"/>
      <c r="N9" s="27"/>
      <c r="O9" s="28"/>
      <c r="P9" s="30"/>
    </row>
    <row r="10" spans="1:16" ht="31.5" customHeight="1">
      <c r="A10" s="9">
        <v>9</v>
      </c>
      <c r="B10" s="19" t="s">
        <v>37</v>
      </c>
      <c r="C10" s="35">
        <v>400</v>
      </c>
      <c r="D10" s="3">
        <v>30</v>
      </c>
      <c r="E10" s="6">
        <f t="shared" ref="E10:E15" si="9">C10/D10</f>
        <v>13.333333333333334</v>
      </c>
      <c r="F10" s="7">
        <f t="shared" ref="F10:F15" si="10">E10/8</f>
        <v>1.6666666666666667</v>
      </c>
      <c r="G10" s="22"/>
      <c r="H10" s="38"/>
      <c r="I10" s="7">
        <f t="shared" ref="I10:I14" si="11">G10*E10</f>
        <v>0</v>
      </c>
      <c r="J10" s="7">
        <f t="shared" ref="J10:J14" si="12">H10*F10</f>
        <v>0</v>
      </c>
      <c r="K10" s="36">
        <f t="shared" si="2"/>
        <v>400</v>
      </c>
      <c r="L10" s="8"/>
      <c r="M10" s="42"/>
      <c r="N10" s="27"/>
      <c r="O10" s="28"/>
      <c r="P10" s="30"/>
    </row>
    <row r="11" spans="1:16" ht="31.5" customHeight="1">
      <c r="A11" s="9">
        <v>10</v>
      </c>
      <c r="B11" s="19" t="s">
        <v>38</v>
      </c>
      <c r="C11" s="35">
        <v>400</v>
      </c>
      <c r="D11" s="3">
        <v>30</v>
      </c>
      <c r="E11" s="6">
        <f t="shared" si="9"/>
        <v>13.333333333333334</v>
      </c>
      <c r="F11" s="7">
        <f t="shared" si="10"/>
        <v>1.6666666666666667</v>
      </c>
      <c r="G11" s="22"/>
      <c r="H11" s="38"/>
      <c r="I11" s="7">
        <f t="shared" si="11"/>
        <v>0</v>
      </c>
      <c r="J11" s="7">
        <f t="shared" si="12"/>
        <v>0</v>
      </c>
      <c r="K11" s="36">
        <f t="shared" si="2"/>
        <v>400</v>
      </c>
      <c r="L11" s="8"/>
      <c r="M11" s="42"/>
      <c r="N11" s="27"/>
      <c r="O11" s="28"/>
      <c r="P11" s="30"/>
    </row>
    <row r="12" spans="1:16" ht="31.5" customHeight="1">
      <c r="A12" s="9">
        <v>11</v>
      </c>
      <c r="B12" s="19" t="s">
        <v>39</v>
      </c>
      <c r="C12" s="35">
        <v>400</v>
      </c>
      <c r="D12" s="3">
        <v>30</v>
      </c>
      <c r="E12" s="6">
        <f t="shared" si="9"/>
        <v>13.333333333333334</v>
      </c>
      <c r="F12" s="7">
        <f t="shared" si="10"/>
        <v>1.6666666666666667</v>
      </c>
      <c r="G12" s="22"/>
      <c r="H12" s="38"/>
      <c r="I12" s="7">
        <f t="shared" si="11"/>
        <v>0</v>
      </c>
      <c r="J12" s="7">
        <f t="shared" si="12"/>
        <v>0</v>
      </c>
      <c r="K12" s="36">
        <f t="shared" si="2"/>
        <v>400</v>
      </c>
      <c r="L12" s="8"/>
      <c r="M12" s="42"/>
      <c r="N12" s="27"/>
      <c r="O12" s="28"/>
      <c r="P12" s="30"/>
    </row>
    <row r="13" spans="1:16" ht="31.5" customHeight="1">
      <c r="A13" s="9">
        <v>12</v>
      </c>
      <c r="B13" s="19" t="s">
        <v>40</v>
      </c>
      <c r="C13" s="35">
        <v>400</v>
      </c>
      <c r="D13" s="3">
        <v>30</v>
      </c>
      <c r="E13" s="6">
        <f t="shared" si="9"/>
        <v>13.333333333333334</v>
      </c>
      <c r="F13" s="7">
        <f t="shared" si="10"/>
        <v>1.6666666666666667</v>
      </c>
      <c r="G13" s="22"/>
      <c r="H13" s="38"/>
      <c r="I13" s="7">
        <f t="shared" si="11"/>
        <v>0</v>
      </c>
      <c r="J13" s="7">
        <f t="shared" si="12"/>
        <v>0</v>
      </c>
      <c r="K13" s="36">
        <f t="shared" si="2"/>
        <v>400</v>
      </c>
      <c r="L13" s="8"/>
      <c r="M13" s="42"/>
      <c r="N13" s="27"/>
      <c r="O13" s="28"/>
      <c r="P13" s="30"/>
    </row>
    <row r="14" spans="1:16" ht="31.5" customHeight="1">
      <c r="A14" s="9">
        <v>13</v>
      </c>
      <c r="B14" s="19" t="s">
        <v>41</v>
      </c>
      <c r="C14" s="35">
        <v>400</v>
      </c>
      <c r="D14" s="3">
        <v>30</v>
      </c>
      <c r="E14" s="6">
        <f t="shared" si="9"/>
        <v>13.333333333333334</v>
      </c>
      <c r="F14" s="7">
        <f t="shared" si="10"/>
        <v>1.6666666666666667</v>
      </c>
      <c r="G14" s="22"/>
      <c r="H14" s="38"/>
      <c r="I14" s="7">
        <f t="shared" si="11"/>
        <v>0</v>
      </c>
      <c r="J14" s="7">
        <f t="shared" si="12"/>
        <v>0</v>
      </c>
      <c r="K14" s="36">
        <f t="shared" si="2"/>
        <v>400</v>
      </c>
      <c r="L14" s="8"/>
      <c r="M14" s="42"/>
      <c r="N14" s="27"/>
      <c r="O14" s="28"/>
      <c r="P14" s="30"/>
    </row>
    <row r="15" spans="1:16" ht="31.5" customHeight="1">
      <c r="A15" s="9"/>
      <c r="B15" s="19" t="s">
        <v>50</v>
      </c>
      <c r="C15" s="35">
        <v>400</v>
      </c>
      <c r="D15" s="3">
        <v>30</v>
      </c>
      <c r="E15" s="6">
        <f t="shared" si="9"/>
        <v>13.333333333333334</v>
      </c>
      <c r="F15" s="7">
        <f t="shared" si="10"/>
        <v>1.6666666666666667</v>
      </c>
      <c r="G15" s="22"/>
      <c r="H15" s="38"/>
      <c r="I15" s="7">
        <f t="shared" ref="I15" si="13">G15*E15</f>
        <v>0</v>
      </c>
      <c r="J15" s="7">
        <f t="shared" ref="J15" si="14">H15*F15</f>
        <v>0</v>
      </c>
      <c r="K15" s="36">
        <f t="shared" ref="K15" si="15">C15-(I15+J15)-L15</f>
        <v>400</v>
      </c>
      <c r="L15" s="8"/>
      <c r="M15" s="42"/>
      <c r="N15" s="27"/>
      <c r="O15" s="28"/>
      <c r="P15" s="30"/>
    </row>
    <row r="16" spans="1:16" ht="31.5" customHeight="1">
      <c r="A16" s="9">
        <v>14</v>
      </c>
      <c r="B16" s="20" t="s">
        <v>14</v>
      </c>
      <c r="C16" s="35">
        <v>600</v>
      </c>
      <c r="D16" s="3">
        <v>30</v>
      </c>
      <c r="E16" s="6">
        <f t="shared" si="0"/>
        <v>20</v>
      </c>
      <c r="F16" s="7">
        <f t="shared" si="7"/>
        <v>2.5</v>
      </c>
      <c r="G16" s="22"/>
      <c r="H16" s="38"/>
      <c r="I16" s="7">
        <f t="shared" si="8"/>
        <v>0</v>
      </c>
      <c r="J16" s="7">
        <f t="shared" si="1"/>
        <v>0</v>
      </c>
      <c r="K16" s="36">
        <f t="shared" si="2"/>
        <v>600</v>
      </c>
      <c r="L16" s="8"/>
      <c r="M16" s="42"/>
      <c r="N16" s="27"/>
      <c r="O16" s="28"/>
      <c r="P16" s="30"/>
    </row>
    <row r="17" spans="1:16" ht="31.5" customHeight="1">
      <c r="A17" s="9">
        <v>15</v>
      </c>
      <c r="B17" s="20" t="s">
        <v>19</v>
      </c>
      <c r="C17" s="35">
        <v>550</v>
      </c>
      <c r="D17" s="3">
        <v>30</v>
      </c>
      <c r="E17" s="6">
        <f t="shared" si="0"/>
        <v>18.333333333333332</v>
      </c>
      <c r="F17" s="7">
        <f t="shared" si="7"/>
        <v>2.2916666666666665</v>
      </c>
      <c r="G17" s="22"/>
      <c r="H17" s="38"/>
      <c r="I17" s="7">
        <f t="shared" si="8"/>
        <v>0</v>
      </c>
      <c r="J17" s="7">
        <f t="shared" si="1"/>
        <v>0</v>
      </c>
      <c r="K17" s="36">
        <f t="shared" si="2"/>
        <v>550</v>
      </c>
      <c r="L17" s="8"/>
      <c r="M17" s="42"/>
      <c r="N17" s="27"/>
      <c r="O17" s="28"/>
      <c r="P17" s="30"/>
    </row>
    <row r="18" spans="1:16" ht="31.5" customHeight="1">
      <c r="A18" s="9">
        <v>16</v>
      </c>
      <c r="B18" s="20" t="s">
        <v>25</v>
      </c>
      <c r="C18" s="35">
        <v>800</v>
      </c>
      <c r="D18" s="3">
        <v>30</v>
      </c>
      <c r="E18" s="6">
        <f t="shared" si="0"/>
        <v>26.666666666666668</v>
      </c>
      <c r="F18" s="7">
        <f t="shared" si="7"/>
        <v>3.3333333333333335</v>
      </c>
      <c r="G18" s="22"/>
      <c r="H18" s="38"/>
      <c r="I18" s="7">
        <f t="shared" si="8"/>
        <v>0</v>
      </c>
      <c r="J18" s="7">
        <f t="shared" si="1"/>
        <v>0</v>
      </c>
      <c r="K18" s="36">
        <f t="shared" si="2"/>
        <v>800</v>
      </c>
      <c r="L18" s="8"/>
      <c r="M18" s="42"/>
      <c r="N18" s="27"/>
      <c r="O18" s="28"/>
      <c r="P18" s="30"/>
    </row>
    <row r="19" spans="1:16" ht="31.5" customHeight="1">
      <c r="A19" s="9">
        <v>17</v>
      </c>
      <c r="B19" s="20" t="s">
        <v>20</v>
      </c>
      <c r="C19" s="35">
        <v>700</v>
      </c>
      <c r="D19" s="3">
        <v>30</v>
      </c>
      <c r="E19" s="6">
        <f>C19/D19</f>
        <v>23.333333333333332</v>
      </c>
      <c r="F19" s="7">
        <f>E19/8</f>
        <v>2.9166666666666665</v>
      </c>
      <c r="G19" s="22"/>
      <c r="H19" s="3"/>
      <c r="I19" s="7">
        <f t="shared" ref="I19:J21" si="16">G19*E19</f>
        <v>0</v>
      </c>
      <c r="J19" s="7">
        <f t="shared" si="16"/>
        <v>0</v>
      </c>
      <c r="K19" s="36">
        <f t="shared" si="2"/>
        <v>700</v>
      </c>
      <c r="L19" s="8"/>
      <c r="M19" s="42"/>
      <c r="N19" s="27"/>
      <c r="O19" s="28"/>
      <c r="P19" s="30"/>
    </row>
    <row r="20" spans="1:16" ht="31.5" customHeight="1">
      <c r="A20" s="9">
        <v>18</v>
      </c>
      <c r="B20" s="20" t="s">
        <v>23</v>
      </c>
      <c r="C20" s="35">
        <v>600</v>
      </c>
      <c r="D20" s="3">
        <v>30</v>
      </c>
      <c r="E20" s="6">
        <f>C20/D20</f>
        <v>20</v>
      </c>
      <c r="F20" s="7">
        <f>E20/8</f>
        <v>2.5</v>
      </c>
      <c r="G20" s="22"/>
      <c r="H20" s="38"/>
      <c r="I20" s="7">
        <f t="shared" si="16"/>
        <v>0</v>
      </c>
      <c r="J20" s="7">
        <f t="shared" si="16"/>
        <v>0</v>
      </c>
      <c r="K20" s="36">
        <v>600</v>
      </c>
      <c r="L20" s="8"/>
      <c r="M20" s="42"/>
      <c r="N20" s="27"/>
      <c r="O20" s="28"/>
      <c r="P20" s="29"/>
    </row>
    <row r="21" spans="1:16" ht="31.5" customHeight="1">
      <c r="A21" s="9">
        <v>19</v>
      </c>
      <c r="B21" s="20" t="s">
        <v>29</v>
      </c>
      <c r="C21" s="35">
        <v>500</v>
      </c>
      <c r="D21" s="3">
        <v>30</v>
      </c>
      <c r="E21" s="6">
        <f>C21/D21</f>
        <v>16.666666666666668</v>
      </c>
      <c r="F21" s="7">
        <f>E21/8</f>
        <v>2.0833333333333335</v>
      </c>
      <c r="G21" s="22"/>
      <c r="H21" s="38"/>
      <c r="I21" s="7">
        <f t="shared" si="16"/>
        <v>0</v>
      </c>
      <c r="J21" s="7">
        <f t="shared" si="16"/>
        <v>0</v>
      </c>
      <c r="K21" s="36">
        <f t="shared" si="2"/>
        <v>500</v>
      </c>
      <c r="L21" s="8"/>
      <c r="M21" s="42"/>
      <c r="N21" s="27"/>
      <c r="O21" s="28"/>
      <c r="P21" s="29"/>
    </row>
    <row r="22" spans="1:16" ht="31.5" customHeight="1">
      <c r="A22" s="9">
        <v>20</v>
      </c>
      <c r="B22" s="20" t="s">
        <v>47</v>
      </c>
      <c r="C22" s="35">
        <v>500</v>
      </c>
      <c r="D22" s="3">
        <v>30</v>
      </c>
      <c r="E22" s="6">
        <f t="shared" si="0"/>
        <v>16.666666666666668</v>
      </c>
      <c r="F22" s="7">
        <f t="shared" si="7"/>
        <v>2.0833333333333335</v>
      </c>
      <c r="G22" s="22"/>
      <c r="H22" s="38"/>
      <c r="I22" s="7">
        <f t="shared" si="8"/>
        <v>0</v>
      </c>
      <c r="J22" s="7">
        <f t="shared" si="1"/>
        <v>0</v>
      </c>
      <c r="K22" s="36">
        <f>C22-(I22+J22)-L22</f>
        <v>500</v>
      </c>
      <c r="L22" s="8"/>
      <c r="M22" s="42"/>
      <c r="N22" s="27"/>
      <c r="O22" s="28"/>
      <c r="P22" s="29"/>
    </row>
    <row r="23" spans="1:16" ht="31.5" customHeight="1">
      <c r="A23" s="9">
        <v>21</v>
      </c>
      <c r="B23" s="20" t="s">
        <v>24</v>
      </c>
      <c r="C23" s="35">
        <v>1100</v>
      </c>
      <c r="D23" s="3">
        <v>30</v>
      </c>
      <c r="E23" s="6">
        <f t="shared" si="0"/>
        <v>36.666666666666664</v>
      </c>
      <c r="F23" s="7">
        <f t="shared" si="7"/>
        <v>4.583333333333333</v>
      </c>
      <c r="G23" s="22"/>
      <c r="H23" s="38"/>
      <c r="I23" s="7">
        <f t="shared" si="8"/>
        <v>0</v>
      </c>
      <c r="J23" s="7">
        <f t="shared" si="1"/>
        <v>0</v>
      </c>
      <c r="K23" s="36">
        <f>C23-(I23+J23)-L23</f>
        <v>1100</v>
      </c>
      <c r="L23" s="7"/>
      <c r="M23" s="42"/>
      <c r="N23" s="27"/>
      <c r="O23" s="28"/>
      <c r="P23" s="29"/>
    </row>
    <row r="24" spans="1:16" ht="31.5" customHeight="1">
      <c r="A24" s="9">
        <v>22</v>
      </c>
      <c r="B24" s="20" t="s">
        <v>26</v>
      </c>
      <c r="C24" s="35">
        <v>600</v>
      </c>
      <c r="D24" s="3">
        <v>30</v>
      </c>
      <c r="E24" s="6">
        <f t="shared" si="0"/>
        <v>20</v>
      </c>
      <c r="F24" s="7">
        <f t="shared" si="7"/>
        <v>2.5</v>
      </c>
      <c r="G24" s="22"/>
      <c r="H24" s="38"/>
      <c r="I24" s="7">
        <f t="shared" si="8"/>
        <v>0</v>
      </c>
      <c r="J24" s="7">
        <f t="shared" si="1"/>
        <v>0</v>
      </c>
      <c r="K24" s="36">
        <f>C24-(I24+J24)-L24</f>
        <v>600</v>
      </c>
      <c r="L24" s="8"/>
      <c r="M24" s="42"/>
      <c r="N24" s="27"/>
      <c r="O24" s="28"/>
      <c r="P24" s="29"/>
    </row>
    <row r="25" spans="1:16" ht="31.5" customHeight="1">
      <c r="A25" s="9">
        <v>23</v>
      </c>
      <c r="B25" s="20" t="s">
        <v>30</v>
      </c>
      <c r="C25" s="35">
        <v>500</v>
      </c>
      <c r="D25" s="3">
        <v>30</v>
      </c>
      <c r="E25" s="6">
        <f>C25/D25</f>
        <v>16.666666666666668</v>
      </c>
      <c r="F25" s="7">
        <f>E25/8</f>
        <v>2.0833333333333335</v>
      </c>
      <c r="G25" s="22"/>
      <c r="H25" s="38"/>
      <c r="I25" s="7">
        <f t="shared" ref="I25:J25" si="17">G25*E25</f>
        <v>0</v>
      </c>
      <c r="J25" s="7">
        <f t="shared" si="17"/>
        <v>0</v>
      </c>
      <c r="K25" s="36">
        <f>C25-(I25+J25)-L25</f>
        <v>500</v>
      </c>
      <c r="L25" s="8"/>
      <c r="M25" s="42"/>
      <c r="N25" s="27"/>
      <c r="O25" s="28"/>
      <c r="P25" s="29"/>
    </row>
    <row r="26" spans="1:16" ht="31.5" customHeight="1">
      <c r="A26" s="9">
        <v>24</v>
      </c>
      <c r="B26" s="20" t="s">
        <v>31</v>
      </c>
      <c r="C26" s="35">
        <v>600</v>
      </c>
      <c r="D26" s="3">
        <v>30</v>
      </c>
      <c r="E26" s="6">
        <f t="shared" ref="E26:E27" si="18">C26/D26</f>
        <v>20</v>
      </c>
      <c r="F26" s="7">
        <f t="shared" ref="F26:F27" si="19">E26/8</f>
        <v>2.5</v>
      </c>
      <c r="G26" s="22"/>
      <c r="H26" s="38"/>
      <c r="I26" s="7">
        <f t="shared" ref="I26:I27" si="20">G26*E26</f>
        <v>0</v>
      </c>
      <c r="J26" s="7">
        <f t="shared" ref="J26:J27" si="21">H26*F26</f>
        <v>0</v>
      </c>
      <c r="K26" s="36">
        <f>C26-(I26+J26)-L26</f>
        <v>600</v>
      </c>
      <c r="L26" s="7"/>
      <c r="M26" s="42"/>
      <c r="N26" s="27"/>
      <c r="O26" s="28"/>
      <c r="P26" s="29"/>
    </row>
    <row r="27" spans="1:16" ht="31.5" customHeight="1">
      <c r="A27" s="9">
        <v>25</v>
      </c>
      <c r="B27" s="20" t="s">
        <v>46</v>
      </c>
      <c r="C27" s="35">
        <v>500</v>
      </c>
      <c r="D27" s="3">
        <v>30</v>
      </c>
      <c r="E27" s="6">
        <f t="shared" si="18"/>
        <v>16.666666666666668</v>
      </c>
      <c r="F27" s="7">
        <f t="shared" si="19"/>
        <v>2.0833333333333335</v>
      </c>
      <c r="G27" s="22"/>
      <c r="H27" s="38"/>
      <c r="I27" s="7">
        <f t="shared" si="20"/>
        <v>0</v>
      </c>
      <c r="J27" s="7">
        <f t="shared" si="21"/>
        <v>0</v>
      </c>
      <c r="K27" s="36">
        <f t="shared" si="2"/>
        <v>500</v>
      </c>
      <c r="L27" s="8"/>
      <c r="M27" s="42"/>
      <c r="N27" s="27"/>
      <c r="O27" s="28"/>
      <c r="P27" s="29"/>
    </row>
    <row r="28" spans="1:16" ht="31.5" customHeight="1">
      <c r="A28" s="9">
        <v>27</v>
      </c>
      <c r="B28" s="20" t="s">
        <v>32</v>
      </c>
      <c r="C28" s="35">
        <v>450</v>
      </c>
      <c r="D28" s="3">
        <v>30</v>
      </c>
      <c r="E28" s="6">
        <f t="shared" ref="E28:E30" si="22">C28/D28</f>
        <v>15</v>
      </c>
      <c r="F28" s="7">
        <f t="shared" ref="F28:F30" si="23">E28/8</f>
        <v>1.875</v>
      </c>
      <c r="G28" s="22"/>
      <c r="H28" s="38"/>
      <c r="I28" s="7">
        <f t="shared" ref="I28:I29" si="24">G28*E28</f>
        <v>0</v>
      </c>
      <c r="J28" s="7">
        <f t="shared" ref="J28:J29" si="25">H28*F28</f>
        <v>0</v>
      </c>
      <c r="K28" s="36">
        <f t="shared" si="2"/>
        <v>450</v>
      </c>
      <c r="L28" s="7"/>
      <c r="M28" s="42"/>
      <c r="N28" s="27"/>
      <c r="O28" s="28"/>
      <c r="P28" s="29"/>
    </row>
    <row r="29" spans="1:16" ht="31.5" customHeight="1">
      <c r="A29" s="9">
        <v>28</v>
      </c>
      <c r="B29" s="20" t="s">
        <v>35</v>
      </c>
      <c r="C29" s="35">
        <v>150</v>
      </c>
      <c r="D29" s="3">
        <v>30</v>
      </c>
      <c r="E29" s="6">
        <f t="shared" si="22"/>
        <v>5</v>
      </c>
      <c r="F29" s="7">
        <f t="shared" si="23"/>
        <v>0.625</v>
      </c>
      <c r="G29" s="22"/>
      <c r="H29" s="38"/>
      <c r="I29" s="7">
        <f t="shared" si="24"/>
        <v>0</v>
      </c>
      <c r="J29" s="7">
        <f t="shared" si="25"/>
        <v>0</v>
      </c>
      <c r="K29" s="36">
        <f t="shared" si="2"/>
        <v>150</v>
      </c>
      <c r="L29" s="7"/>
      <c r="M29" s="42"/>
      <c r="N29" s="27"/>
      <c r="O29" s="28"/>
      <c r="P29" s="29"/>
    </row>
    <row r="30" spans="1:16" ht="31.5" customHeight="1">
      <c r="A30" s="9">
        <v>30</v>
      </c>
      <c r="B30" s="20" t="s">
        <v>36</v>
      </c>
      <c r="C30" s="35">
        <v>550</v>
      </c>
      <c r="D30" s="10">
        <v>30</v>
      </c>
      <c r="E30" s="11">
        <f t="shared" si="22"/>
        <v>18.333333333333332</v>
      </c>
      <c r="F30" s="12">
        <f t="shared" si="23"/>
        <v>2.2916666666666665</v>
      </c>
      <c r="G30" s="23"/>
      <c r="H30" s="39"/>
      <c r="I30" s="12">
        <f t="shared" ref="I30" si="26">G30*E30</f>
        <v>0</v>
      </c>
      <c r="J30" s="12">
        <f t="shared" ref="J30" si="27">H30*F30</f>
        <v>0</v>
      </c>
      <c r="K30" s="37">
        <f>C30-(I30+J30)-L30</f>
        <v>550</v>
      </c>
      <c r="L30" s="7"/>
      <c r="M30" s="42"/>
      <c r="N30" s="27"/>
      <c r="O30" s="28"/>
      <c r="P30" s="29"/>
    </row>
    <row r="31" spans="1:16" ht="31.5" customHeight="1">
      <c r="A31" s="9">
        <v>31</v>
      </c>
      <c r="B31" s="20" t="s">
        <v>48</v>
      </c>
      <c r="C31" s="35">
        <v>600</v>
      </c>
      <c r="D31" s="10">
        <v>30</v>
      </c>
      <c r="E31" s="11">
        <f t="shared" ref="E31" si="28">C31/D31</f>
        <v>20</v>
      </c>
      <c r="F31" s="12">
        <f t="shared" ref="F31" si="29">E31/8</f>
        <v>2.5</v>
      </c>
      <c r="G31" s="23"/>
      <c r="H31" s="39"/>
      <c r="I31" s="12">
        <f t="shared" ref="I31" si="30">G31*E31</f>
        <v>0</v>
      </c>
      <c r="J31" s="12">
        <f t="shared" ref="J31" si="31">H31*F31</f>
        <v>0</v>
      </c>
      <c r="K31" s="37">
        <f>C31-(I31+J31)-L31</f>
        <v>600</v>
      </c>
      <c r="L31" s="7"/>
      <c r="M31" s="42"/>
      <c r="N31" s="27"/>
      <c r="O31" s="28"/>
      <c r="P31" s="29"/>
    </row>
    <row r="32" spans="1:16" ht="31.5" customHeight="1">
      <c r="A32" s="9">
        <v>32</v>
      </c>
      <c r="B32" s="20" t="s">
        <v>42</v>
      </c>
      <c r="C32" s="35">
        <v>450</v>
      </c>
      <c r="D32" s="10">
        <v>30</v>
      </c>
      <c r="E32" s="11">
        <f t="shared" ref="E32:E34" si="32">C32/D32</f>
        <v>15</v>
      </c>
      <c r="F32" s="12">
        <f t="shared" ref="F32:F34" si="33">E32/8</f>
        <v>1.875</v>
      </c>
      <c r="G32" s="23"/>
      <c r="H32" s="39"/>
      <c r="I32" s="12">
        <f t="shared" ref="I32:I34" si="34">G32*E32</f>
        <v>0</v>
      </c>
      <c r="J32" s="12">
        <f t="shared" ref="J32:J34" si="35">H32*F32</f>
        <v>0</v>
      </c>
      <c r="K32" s="37">
        <f t="shared" ref="K32:K34" si="36">C32-(I32+J32)-L32</f>
        <v>450</v>
      </c>
      <c r="L32" s="7"/>
      <c r="M32" s="42"/>
      <c r="N32" s="27"/>
      <c r="O32" s="28"/>
      <c r="P32" s="29"/>
    </row>
    <row r="33" spans="1:16" ht="31.5" customHeight="1">
      <c r="A33" s="9">
        <v>33</v>
      </c>
      <c r="B33" s="20" t="s">
        <v>43</v>
      </c>
      <c r="C33" s="35">
        <v>450</v>
      </c>
      <c r="D33" s="10">
        <v>30</v>
      </c>
      <c r="E33" s="11">
        <f t="shared" si="32"/>
        <v>15</v>
      </c>
      <c r="F33" s="12">
        <f t="shared" si="33"/>
        <v>1.875</v>
      </c>
      <c r="G33" s="23"/>
      <c r="H33" s="39"/>
      <c r="I33" s="12">
        <f t="shared" si="34"/>
        <v>0</v>
      </c>
      <c r="J33" s="12">
        <f t="shared" si="35"/>
        <v>0</v>
      </c>
      <c r="K33" s="37">
        <f t="shared" si="36"/>
        <v>450</v>
      </c>
      <c r="L33" s="7"/>
      <c r="M33" s="42"/>
      <c r="N33" s="27"/>
      <c r="O33" s="28"/>
      <c r="P33" s="29"/>
    </row>
    <row r="34" spans="1:16" ht="31.5" customHeight="1">
      <c r="A34" s="9">
        <v>34</v>
      </c>
      <c r="B34" s="20" t="s">
        <v>49</v>
      </c>
      <c r="C34" s="35">
        <v>450</v>
      </c>
      <c r="D34" s="10">
        <v>30</v>
      </c>
      <c r="E34" s="11">
        <f t="shared" si="32"/>
        <v>15</v>
      </c>
      <c r="F34" s="12">
        <f t="shared" si="33"/>
        <v>1.875</v>
      </c>
      <c r="G34" s="23"/>
      <c r="H34" s="39"/>
      <c r="I34" s="12">
        <f t="shared" si="34"/>
        <v>0</v>
      </c>
      <c r="J34" s="12">
        <f t="shared" si="35"/>
        <v>0</v>
      </c>
      <c r="K34" s="37">
        <f t="shared" si="36"/>
        <v>450</v>
      </c>
      <c r="L34" s="7"/>
      <c r="M34" s="42"/>
      <c r="N34" s="27"/>
      <c r="O34" s="28"/>
      <c r="P34" s="29"/>
    </row>
    <row r="35" spans="1:16" ht="31.5" customHeight="1">
      <c r="A35" s="9">
        <v>35</v>
      </c>
      <c r="B35" s="21" t="s">
        <v>44</v>
      </c>
      <c r="C35" s="35">
        <v>800</v>
      </c>
      <c r="D35" s="10">
        <v>30</v>
      </c>
      <c r="E35" s="11">
        <f t="shared" ref="E35" si="37">C35/D35</f>
        <v>26.666666666666668</v>
      </c>
      <c r="F35" s="12">
        <f t="shared" ref="F35" si="38">E35/8</f>
        <v>3.3333333333333335</v>
      </c>
      <c r="G35" s="23"/>
      <c r="H35" s="39"/>
      <c r="I35" s="12">
        <f t="shared" ref="I35" si="39">G35*E35</f>
        <v>0</v>
      </c>
      <c r="J35" s="12">
        <f t="shared" ref="J35" si="40">H35*F35</f>
        <v>0</v>
      </c>
      <c r="K35" s="37">
        <f t="shared" ref="K35" si="41">C35-(I35+J35)-L35</f>
        <v>800</v>
      </c>
      <c r="L35" s="7"/>
      <c r="M35" s="42"/>
      <c r="N35" s="27"/>
      <c r="O35" s="28"/>
      <c r="P35" s="29"/>
    </row>
    <row r="36" spans="1:16" ht="31.5" customHeight="1">
      <c r="A36" s="9">
        <v>36</v>
      </c>
      <c r="B36" s="21" t="s">
        <v>45</v>
      </c>
      <c r="C36" s="35">
        <v>500</v>
      </c>
      <c r="D36" s="10">
        <v>31</v>
      </c>
      <c r="E36" s="11">
        <f t="shared" ref="E36" si="42">C36/D36</f>
        <v>16.129032258064516</v>
      </c>
      <c r="F36" s="12">
        <f t="shared" ref="F36" si="43">E36/8</f>
        <v>2.0161290322580645</v>
      </c>
      <c r="G36" s="23"/>
      <c r="H36" s="39"/>
      <c r="I36" s="12">
        <f t="shared" ref="I36" si="44">G36*E36</f>
        <v>0</v>
      </c>
      <c r="J36" s="12">
        <f t="shared" ref="J36" si="45">H36*F36</f>
        <v>0</v>
      </c>
      <c r="K36" s="37">
        <f t="shared" ref="K36" si="46">C36-(I36+J36)-L36</f>
        <v>500</v>
      </c>
      <c r="L36" s="7"/>
      <c r="M36" s="42"/>
      <c r="N36" s="27"/>
      <c r="O36" s="28"/>
      <c r="P36" s="29"/>
    </row>
    <row r="37" spans="1:16" ht="31.5" customHeight="1">
      <c r="A37" s="9">
        <v>37</v>
      </c>
      <c r="B37" s="21" t="s">
        <v>21</v>
      </c>
      <c r="C37" s="35">
        <v>550</v>
      </c>
      <c r="D37" s="10">
        <v>30</v>
      </c>
      <c r="E37" s="11">
        <f>C37/D37</f>
        <v>18.333333333333332</v>
      </c>
      <c r="F37" s="12">
        <f>E37/8</f>
        <v>2.2916666666666665</v>
      </c>
      <c r="G37" s="23"/>
      <c r="H37" s="39"/>
      <c r="I37" s="12">
        <f t="shared" ref="I37" si="47">G37*E37</f>
        <v>0</v>
      </c>
      <c r="J37" s="12">
        <f t="shared" ref="J37" si="48">H37*F37</f>
        <v>0</v>
      </c>
      <c r="K37" s="37">
        <f t="shared" si="2"/>
        <v>550</v>
      </c>
      <c r="L37" s="7"/>
      <c r="M37" s="42"/>
      <c r="N37" s="27"/>
      <c r="O37" s="28"/>
      <c r="P37" s="31"/>
    </row>
    <row r="38" spans="1:16" ht="31.5" customHeight="1">
      <c r="A38" s="9">
        <v>38</v>
      </c>
      <c r="B38" s="21" t="s">
        <v>22</v>
      </c>
      <c r="C38" s="35">
        <v>800</v>
      </c>
      <c r="D38" s="10">
        <v>30</v>
      </c>
      <c r="E38" s="11">
        <f t="shared" ref="E38" si="49">C38/D38</f>
        <v>26.666666666666668</v>
      </c>
      <c r="F38" s="12">
        <f>E38/8</f>
        <v>3.3333333333333335</v>
      </c>
      <c r="G38" s="23"/>
      <c r="H38" s="39"/>
      <c r="I38" s="12">
        <f t="shared" ref="I38" si="50">G38*E38</f>
        <v>0</v>
      </c>
      <c r="J38" s="12">
        <f t="shared" ref="J38" si="51">H38*F38</f>
        <v>0</v>
      </c>
      <c r="K38" s="37">
        <f t="shared" si="2"/>
        <v>800</v>
      </c>
      <c r="L38" s="7"/>
      <c r="M38" s="42"/>
      <c r="N38" s="27"/>
      <c r="O38" s="28"/>
      <c r="P38" s="31"/>
    </row>
    <row r="39" spans="1:16" ht="31.5" customHeight="1">
      <c r="A39" s="9">
        <v>39</v>
      </c>
      <c r="B39" s="21" t="s">
        <v>33</v>
      </c>
      <c r="C39" s="35">
        <v>900</v>
      </c>
      <c r="D39" s="10">
        <v>30</v>
      </c>
      <c r="E39" s="11">
        <f t="shared" ref="E39:E40" si="52">C39/D39</f>
        <v>30</v>
      </c>
      <c r="F39" s="12">
        <f t="shared" ref="F39:F40" si="53">E39/8</f>
        <v>3.75</v>
      </c>
      <c r="G39" s="23"/>
      <c r="H39" s="39"/>
      <c r="I39" s="12">
        <f t="shared" ref="I39:I40" si="54">G39*E39</f>
        <v>0</v>
      </c>
      <c r="J39" s="12">
        <f t="shared" ref="J39:J40" si="55">H39*F39</f>
        <v>0</v>
      </c>
      <c r="K39" s="37">
        <f t="shared" si="2"/>
        <v>900</v>
      </c>
      <c r="L39" s="7"/>
      <c r="M39" s="42"/>
      <c r="N39" s="27"/>
      <c r="O39" s="28"/>
      <c r="P39" s="31"/>
    </row>
    <row r="40" spans="1:16" ht="31.5" customHeight="1">
      <c r="A40" s="9">
        <v>40</v>
      </c>
      <c r="B40" s="21" t="s">
        <v>34</v>
      </c>
      <c r="C40" s="35">
        <v>500</v>
      </c>
      <c r="D40" s="10">
        <v>30</v>
      </c>
      <c r="E40" s="11">
        <f t="shared" si="52"/>
        <v>16.666666666666668</v>
      </c>
      <c r="F40" s="12">
        <f t="shared" si="53"/>
        <v>2.0833333333333335</v>
      </c>
      <c r="G40" s="23"/>
      <c r="H40" s="39"/>
      <c r="I40" s="12">
        <f t="shared" si="54"/>
        <v>0</v>
      </c>
      <c r="J40" s="12">
        <f t="shared" si="55"/>
        <v>0</v>
      </c>
      <c r="K40" s="37">
        <f t="shared" si="2"/>
        <v>500</v>
      </c>
      <c r="L40" s="7"/>
      <c r="M40" s="42"/>
      <c r="N40" s="27"/>
      <c r="O40" s="28"/>
      <c r="P40" s="31"/>
    </row>
    <row r="41" spans="1:16" ht="24.75">
      <c r="A41" s="1"/>
      <c r="B41" s="13" t="s">
        <v>27</v>
      </c>
      <c r="C41" s="14">
        <f>SUM(C2:C40)</f>
        <v>22400</v>
      </c>
      <c r="D41" s="1"/>
      <c r="E41" s="1"/>
      <c r="F41" s="1"/>
      <c r="G41" s="9"/>
      <c r="H41" s="40"/>
      <c r="I41" s="15">
        <f>SUM(I2:I38)</f>
        <v>0</v>
      </c>
      <c r="J41" s="16">
        <f>SUM(J2:J38)</f>
        <v>0</v>
      </c>
      <c r="K41" s="26">
        <f>SUM(K2:K40)</f>
        <v>22400</v>
      </c>
      <c r="L41" s="16">
        <f>SUM(L2:L27)</f>
        <v>0</v>
      </c>
      <c r="O41" s="32"/>
      <c r="P41" s="32"/>
    </row>
  </sheetData>
  <conditionalFormatting sqref="C18:C19">
    <cfRule type="dataBar" priority="13">
      <dataBar>
        <cfvo type="min" val="0"/>
        <cfvo type="num" val="31"/>
        <color theme="2" tint="-0.249977111117893"/>
      </dataBar>
      <extLst>
        <ext xmlns:x14="http://schemas.microsoft.com/office/spreadsheetml/2009/9/main" uri="{B025F937-C7B1-47D3-B67F-A62EFF666E3E}">
          <x14:id>{7378FE90-A69B-4630-A2C3-893A3D445159}</x14:id>
        </ext>
      </extLst>
    </cfRule>
  </conditionalFormatting>
  <conditionalFormatting sqref="C16">
    <cfRule type="dataBar" priority="6">
      <dataBar>
        <cfvo type="min" val="0"/>
        <cfvo type="num" val="31"/>
        <color theme="2" tint="-0.249977111117893"/>
      </dataBar>
    </cfRule>
  </conditionalFormatting>
  <conditionalFormatting sqref="C9">
    <cfRule type="dataBar" priority="89">
      <dataBar>
        <cfvo type="min" val="0"/>
        <cfvo type="num" val="31"/>
        <color theme="2" tint="-0.249977111117893"/>
      </dataBar>
    </cfRule>
  </conditionalFormatting>
  <conditionalFormatting sqref="C10:C17">
    <cfRule type="dataBar" priority="92">
      <dataBar>
        <cfvo type="min" val="0"/>
        <cfvo type="num" val="31"/>
        <color theme="2" tint="-0.249977111117893"/>
      </dataBar>
      <extLst>
        <ext xmlns:x14="http://schemas.microsoft.com/office/spreadsheetml/2009/9/main" uri="{B025F937-C7B1-47D3-B67F-A62EFF666E3E}">
          <x14:id>{D4A5165E-7A87-45BC-9D22-40EBDCA4BFCD}</x14:id>
        </ext>
      </extLst>
    </cfRule>
  </conditionalFormatting>
  <conditionalFormatting sqref="C10:C15">
    <cfRule type="dataBar" priority="93">
      <dataBar>
        <cfvo type="min" val="0"/>
        <cfvo type="num" val="31"/>
        <color theme="2" tint="-0.249977111117893"/>
      </dataBar>
    </cfRule>
  </conditionalFormatting>
  <conditionalFormatting sqref="C2:C8">
    <cfRule type="dataBar" priority="141">
      <dataBar>
        <cfvo type="min" val="0"/>
        <cfvo type="num" val="31"/>
        <color theme="2" tint="-0.249977111117893"/>
      </dataBar>
    </cfRule>
  </conditionalFormatting>
  <conditionalFormatting sqref="C2:C9">
    <cfRule type="dataBar" priority="143">
      <dataBar>
        <cfvo type="min" val="0"/>
        <cfvo type="num" val="31"/>
        <color theme="2" tint="-0.249977111117893"/>
      </dataBar>
      <extLst>
        <ext xmlns:x14="http://schemas.microsoft.com/office/spreadsheetml/2009/9/main" uri="{B025F937-C7B1-47D3-B67F-A62EFF666E3E}">
          <x14:id>{0CDDC646-1B63-452A-872F-17123594B4C3}</x14:id>
        </ext>
      </extLst>
    </cfRule>
  </conditionalFormatting>
  <conditionalFormatting sqref="C20:C40">
    <cfRule type="dataBar" priority="177">
      <dataBar>
        <cfvo type="min" val="0"/>
        <cfvo type="num" val="31"/>
        <color theme="2" tint="-0.249977111117893"/>
      </dataBar>
      <extLst>
        <ext xmlns:x14="http://schemas.microsoft.com/office/spreadsheetml/2009/9/main" uri="{B025F937-C7B1-47D3-B67F-A62EFF666E3E}">
          <x14:id>{38AD7613-5DDC-47C6-8471-E254113A467C}</x14:id>
        </ext>
      </extLst>
    </cfRule>
  </conditionalFormatting>
  <conditionalFormatting sqref="C17:C40">
    <cfRule type="dataBar" priority="179">
      <dataBar>
        <cfvo type="min" val="0"/>
        <cfvo type="num" val="31"/>
        <color theme="2" tint="-0.249977111117893"/>
      </dataBar>
    </cfRule>
  </conditionalFormatting>
  <conditionalFormatting sqref="C2:C40">
    <cfRule type="dataBar" priority="181">
      <dataBar>
        <cfvo type="min" val="0"/>
        <cfvo type="num" val="31"/>
        <color theme="2" tint="-0.249977111117893"/>
      </dataBar>
    </cfRule>
  </conditionalFormatting>
  <pageMargins left="0.7" right="0.7" top="0.75" bottom="0.75" header="0.3" footer="0.3"/>
  <pageSetup paperSize="9" scale="49" orientation="portrait" r:id="rId1"/>
  <rowBreaks count="2" manualBreakCount="2">
    <brk id="41" max="11" man="1"/>
    <brk id="42" max="12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39B9F08-1FCB-4B30-98D2-7F88A9DACF94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C19</xm:sqref>
        </x14:conditionalFormatting>
        <x14:conditionalFormatting xmlns:xm="http://schemas.microsoft.com/office/excel/2006/main">
          <x14:cfRule type="dataBar" id="{0CDDC646-1B63-452A-872F-17123594B4C3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C2:C9</xm:sqref>
        </x14:conditionalFormatting>
        <x14:conditionalFormatting xmlns:xm="http://schemas.microsoft.com/office/excel/2006/main">
          <x14:cfRule type="dataBar" id="{7378FE90-A69B-4630-A2C3-893A3D445159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C17:C18</xm:sqref>
        </x14:conditionalFormatting>
        <x14:conditionalFormatting xmlns:xm="http://schemas.microsoft.com/office/excel/2006/main">
          <x14:cfRule type="dataBar" id="{D4A5165E-7A87-45BC-9D22-40EBDCA4BFC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C10:C16</xm:sqref>
        </x14:conditionalFormatting>
        <x14:conditionalFormatting xmlns:xm="http://schemas.microsoft.com/office/excel/2006/main">
          <x14:cfRule type="dataBar" id="{38AD7613-5DDC-47C6-8471-E254113A467C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C20:C28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Oscar3</dc:creator>
  <cp:lastModifiedBy>Mariwan</cp:lastModifiedBy>
  <cp:lastPrinted>2017-09-06T08:41:32Z</cp:lastPrinted>
  <dcterms:created xsi:type="dcterms:W3CDTF">2016-10-30T07:13:04Z</dcterms:created>
  <dcterms:modified xsi:type="dcterms:W3CDTF">2018-03-03T07:32:54Z</dcterms:modified>
</cp:coreProperties>
</file>